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80" windowWidth="9720" windowHeight="7260"/>
  </bookViews>
  <sheets>
    <sheet name="Лист3 (2)" sheetId="4" r:id="rId1"/>
    <sheet name="Лист1" sheetId="1" r:id="rId2"/>
    <sheet name="Лист2" sheetId="2" r:id="rId3"/>
  </sheets>
  <calcPr calcId="144525"/>
</workbook>
</file>

<file path=xl/calcChain.xml><?xml version="1.0" encoding="utf-8"?>
<calcChain xmlns="http://schemas.openxmlformats.org/spreadsheetml/2006/main">
  <c r="A30" i="4" l="1"/>
  <c r="O26" i="4"/>
  <c r="N26" i="4"/>
  <c r="O27" i="4" l="1"/>
  <c r="N27" i="4"/>
  <c r="M26" i="4"/>
  <c r="J24" i="4"/>
  <c r="C26" i="4"/>
  <c r="C27" i="4" s="1"/>
  <c r="G26" i="4" l="1"/>
  <c r="G27" i="4" s="1"/>
  <c r="D26" i="4"/>
  <c r="H26" i="4"/>
  <c r="H27" i="4" s="1"/>
  <c r="E26" i="4"/>
  <c r="E27" i="4" s="1"/>
  <c r="I26" i="4"/>
  <c r="I27" i="4" s="1"/>
  <c r="F26" i="4"/>
  <c r="F27" i="4" s="1"/>
  <c r="J26" i="4"/>
  <c r="J27" i="4" s="1"/>
  <c r="D27" i="4" l="1"/>
  <c r="K26" i="4"/>
  <c r="K27" i="4" l="1"/>
  <c r="L26" i="4"/>
  <c r="L27" i="4" s="1"/>
  <c r="M27" i="4" l="1"/>
</calcChain>
</file>

<file path=xl/sharedStrings.xml><?xml version="1.0" encoding="utf-8"?>
<sst xmlns="http://schemas.openxmlformats.org/spreadsheetml/2006/main" count="31" uniqueCount="31">
  <si>
    <t>должность</t>
  </si>
  <si>
    <t>к-во единиц</t>
  </si>
  <si>
    <t>должностной оклад</t>
  </si>
  <si>
    <t>должностной  оклад</t>
  </si>
  <si>
    <t>надбавка за выслугу лет</t>
  </si>
  <si>
    <t>надбавка за особые условия</t>
  </si>
  <si>
    <t>материальная помощь</t>
  </si>
  <si>
    <t>выплата при предоставлении  отпуска</t>
  </si>
  <si>
    <t xml:space="preserve">премия </t>
  </si>
  <si>
    <t>денежное поощрение</t>
  </si>
  <si>
    <t>всего в год</t>
  </si>
  <si>
    <t>р/к, с/н</t>
  </si>
  <si>
    <t>ФОТ годовой</t>
  </si>
  <si>
    <t>кол-во окладов</t>
  </si>
  <si>
    <t>4</t>
  </si>
  <si>
    <t>Приложение № 1</t>
  </si>
  <si>
    <t>Код</t>
  </si>
  <si>
    <t>Форма по ОКУД</t>
  </si>
  <si>
    <t>Администрация Новоавачинского сельского поселения Елизовского муниципального района в Камчатском крае</t>
  </si>
  <si>
    <t>по ОКПО</t>
  </si>
  <si>
    <t>наименование организации</t>
  </si>
  <si>
    <t xml:space="preserve">              Штатное расписание </t>
  </si>
  <si>
    <t xml:space="preserve">Утверждено </t>
  </si>
  <si>
    <t xml:space="preserve">по Собранию депутатов Новоавачинского сельского поселения </t>
  </si>
  <si>
    <t>Собрание депутатов</t>
  </si>
  <si>
    <t>Председатель собрания</t>
  </si>
  <si>
    <t xml:space="preserve">всего </t>
  </si>
  <si>
    <t>страховые взносы в год</t>
  </si>
  <si>
    <t>0,2% ФСС в год</t>
  </si>
  <si>
    <t>Штат в количестве  1   единицы</t>
  </si>
  <si>
    <t>на 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</si>
</sst>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Arial Cyr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1" fontId="0" fillId="0" borderId="1" xfId="0" applyNumberFormat="1" applyBorder="1"/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0" fillId="0" borderId="0" xfId="0" applyAlignme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9" fillId="0" borderId="1" xfId="0" applyFont="1" applyBorder="1"/>
    <xf numFmtId="1" fontId="10" fillId="0" borderId="1" xfId="0" applyNumberFormat="1" applyFont="1" applyBorder="1"/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0" fillId="0" borderId="0" xfId="0" applyNumberFormat="1" applyBorder="1"/>
    <xf numFmtId="0" fontId="0" fillId="2" borderId="0" xfId="0" applyFill="1" applyBorder="1"/>
    <xf numFmtId="0" fontId="0" fillId="2" borderId="1" xfId="0" applyFill="1" applyBorder="1"/>
    <xf numFmtId="1" fontId="0" fillId="2" borderId="1" xfId="0" applyNumberFormat="1" applyFill="1" applyBorder="1"/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6"/>
  <sheetViews>
    <sheetView tabSelected="1" workbookViewId="0">
      <selection activeCell="A4" sqref="A4:P27"/>
    </sheetView>
  </sheetViews>
  <sheetFormatPr defaultRowHeight="12.75" x14ac:dyDescent="0.2"/>
  <cols>
    <col min="1" max="1" width="24.7109375" customWidth="1"/>
    <col min="2" max="2" width="7.7109375" customWidth="1"/>
    <col min="3" max="3" width="9.28515625" customWidth="1"/>
    <col min="4" max="4" width="7.85546875" customWidth="1"/>
    <col min="5" max="5" width="9.7109375" customWidth="1"/>
    <col min="6" max="6" width="10" customWidth="1"/>
    <col min="10" max="10" width="7.7109375" customWidth="1"/>
    <col min="12" max="12" width="8.5703125" customWidth="1"/>
    <col min="13" max="13" width="8.140625" customWidth="1"/>
    <col min="14" max="14" width="8.85546875" customWidth="1"/>
  </cols>
  <sheetData>
    <row r="2" spans="1:16" x14ac:dyDescent="0.2">
      <c r="F2" s="6"/>
    </row>
    <row r="4" spans="1:16" x14ac:dyDescent="0.2">
      <c r="M4" s="31" t="s">
        <v>15</v>
      </c>
      <c r="N4" s="31"/>
      <c r="O4" s="31"/>
      <c r="P4" s="31"/>
    </row>
    <row r="5" spans="1:16" x14ac:dyDescent="0.2">
      <c r="H5" s="31"/>
      <c r="I5" s="31"/>
      <c r="J5" s="31"/>
      <c r="K5" s="31"/>
      <c r="L5" s="31"/>
      <c r="M5" s="31"/>
      <c r="N5" s="31"/>
      <c r="O5" s="31"/>
      <c r="P5" s="31"/>
    </row>
    <row r="6" spans="1:16" x14ac:dyDescent="0.2">
      <c r="J6" s="31"/>
      <c r="K6" s="31"/>
      <c r="L6" s="31"/>
      <c r="M6" s="31"/>
      <c r="N6" s="31"/>
      <c r="O6" s="31"/>
      <c r="P6" s="31"/>
    </row>
    <row r="8" spans="1:16" x14ac:dyDescent="0.2">
      <c r="A8" s="9"/>
      <c r="B8" s="9"/>
      <c r="C8" s="9"/>
      <c r="D8" s="9"/>
      <c r="E8" s="9"/>
      <c r="F8" s="9"/>
      <c r="G8" s="9"/>
      <c r="H8" s="9"/>
      <c r="I8" s="10"/>
      <c r="J8" s="10"/>
      <c r="K8" s="11"/>
    </row>
    <row r="9" spans="1:16" x14ac:dyDescent="0.2">
      <c r="A9" s="9"/>
      <c r="B9" s="9"/>
      <c r="C9" s="9"/>
      <c r="D9" s="9"/>
      <c r="E9" s="9"/>
      <c r="F9" s="9"/>
      <c r="G9" s="10"/>
      <c r="H9" s="10"/>
      <c r="I9" s="10"/>
      <c r="J9" s="10"/>
      <c r="K9" s="11"/>
    </row>
    <row r="10" spans="1:16" x14ac:dyDescent="0.2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6" x14ac:dyDescent="0.2">
      <c r="A11" s="9"/>
      <c r="B11" s="9"/>
      <c r="C11" s="9"/>
      <c r="D11" s="9"/>
      <c r="E11" s="9"/>
      <c r="F11" s="9"/>
      <c r="G11" s="9"/>
      <c r="H11" s="12"/>
      <c r="I11" s="13"/>
      <c r="J11" s="13"/>
      <c r="N11" s="9"/>
      <c r="O11" s="34" t="s">
        <v>16</v>
      </c>
      <c r="P11" s="34"/>
    </row>
    <row r="12" spans="1:16" x14ac:dyDescent="0.2">
      <c r="A12" s="12"/>
      <c r="B12" s="12"/>
      <c r="C12" s="12"/>
      <c r="D12" s="12"/>
      <c r="E12" s="12"/>
      <c r="F12" s="12"/>
      <c r="G12" s="9"/>
      <c r="H12" s="14"/>
      <c r="I12" s="13"/>
      <c r="J12" s="13"/>
      <c r="M12" s="36" t="s">
        <v>17</v>
      </c>
      <c r="N12" s="37"/>
      <c r="O12" s="34">
        <v>301017</v>
      </c>
      <c r="P12" s="34"/>
    </row>
    <row r="13" spans="1:16" ht="14.25" x14ac:dyDescent="0.2">
      <c r="A13" s="38" t="s">
        <v>18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N13" s="10" t="s">
        <v>19</v>
      </c>
      <c r="O13" s="34">
        <v>645821</v>
      </c>
      <c r="P13" s="34"/>
    </row>
    <row r="14" spans="1:16" x14ac:dyDescent="0.2">
      <c r="A14" s="39" t="s">
        <v>20</v>
      </c>
      <c r="B14" s="39"/>
      <c r="C14" s="39"/>
      <c r="D14" s="39"/>
      <c r="E14" s="39"/>
      <c r="F14" s="39"/>
      <c r="G14" s="39"/>
      <c r="H14" s="39"/>
      <c r="I14" s="39"/>
      <c r="J14" s="9"/>
    </row>
    <row r="15" spans="1:16" x14ac:dyDescent="0.2">
      <c r="A15" s="15"/>
      <c r="B15" s="15"/>
      <c r="C15" s="15"/>
      <c r="D15" s="15"/>
      <c r="E15" s="15"/>
      <c r="F15" s="15"/>
      <c r="G15" s="15"/>
      <c r="H15" s="9"/>
      <c r="I15" s="9"/>
      <c r="J15" s="9"/>
    </row>
    <row r="16" spans="1:16" ht="15.75" x14ac:dyDescent="0.25">
      <c r="A16" s="16"/>
      <c r="B16" s="16"/>
      <c r="C16" s="15"/>
      <c r="D16" s="16"/>
      <c r="E16" s="40" t="s">
        <v>30</v>
      </c>
      <c r="F16" s="40"/>
      <c r="G16" s="16"/>
      <c r="H16" s="9"/>
      <c r="I16" s="9"/>
      <c r="J16" s="9"/>
    </row>
    <row r="17" spans="1:17" ht="18.75" x14ac:dyDescent="0.2">
      <c r="A17" s="41" t="s">
        <v>21</v>
      </c>
      <c r="B17" s="41"/>
      <c r="C17" s="41"/>
      <c r="D17" s="41"/>
      <c r="E17" s="17"/>
      <c r="F17" s="18"/>
      <c r="G17" s="14"/>
      <c r="H17" s="9"/>
      <c r="K17" s="35" t="s">
        <v>22</v>
      </c>
      <c r="L17" s="35"/>
      <c r="M17" s="35"/>
      <c r="N17" s="35"/>
      <c r="O17" s="35"/>
      <c r="P17" s="35"/>
    </row>
    <row r="18" spans="1:17" ht="24" customHeight="1" x14ac:dyDescent="0.25">
      <c r="A18" s="42"/>
      <c r="B18" s="43"/>
      <c r="C18" s="43"/>
      <c r="D18" s="43"/>
      <c r="E18" s="43"/>
      <c r="F18" s="43"/>
      <c r="G18" s="43"/>
      <c r="H18" s="43"/>
      <c r="J18" s="32"/>
      <c r="K18" s="32"/>
      <c r="L18" s="32"/>
      <c r="M18" s="32"/>
      <c r="N18" s="32"/>
      <c r="O18" s="32"/>
      <c r="P18" s="32"/>
    </row>
    <row r="19" spans="1:17" x14ac:dyDescent="0.2">
      <c r="A19" s="9"/>
      <c r="B19" s="9"/>
      <c r="C19" s="9"/>
      <c r="D19" s="9"/>
      <c r="E19" s="9"/>
      <c r="F19" s="9"/>
      <c r="G19" s="10"/>
      <c r="H19" s="10"/>
      <c r="M19" s="19"/>
      <c r="N19" s="19"/>
      <c r="O19" s="19"/>
    </row>
    <row r="20" spans="1:17" x14ac:dyDescent="0.2">
      <c r="A20" s="9"/>
      <c r="B20" s="9"/>
      <c r="C20" s="9"/>
      <c r="D20" s="9"/>
      <c r="E20" s="9"/>
      <c r="F20" s="9"/>
      <c r="G20" s="10"/>
      <c r="H20" s="10"/>
      <c r="M20" s="33" t="s">
        <v>29</v>
      </c>
      <c r="N20" s="33"/>
      <c r="O20" s="33"/>
      <c r="P20" s="33"/>
    </row>
    <row r="21" spans="1:17" x14ac:dyDescent="0.2">
      <c r="M21" s="6"/>
      <c r="N21" s="6"/>
      <c r="O21" s="6"/>
    </row>
    <row r="22" spans="1:17" x14ac:dyDescent="0.2">
      <c r="A22" s="30" t="s">
        <v>23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N22" s="23"/>
      <c r="O22" s="24"/>
      <c r="P22" s="25"/>
      <c r="Q22" s="18"/>
    </row>
    <row r="23" spans="1:17" ht="63.75" x14ac:dyDescent="0.2">
      <c r="A23" s="1" t="s">
        <v>0</v>
      </c>
      <c r="B23" s="2" t="s">
        <v>1</v>
      </c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  <c r="H23" s="2" t="s">
        <v>7</v>
      </c>
      <c r="I23" s="2" t="s">
        <v>8</v>
      </c>
      <c r="J23" s="2" t="s">
        <v>9</v>
      </c>
      <c r="K23" s="2" t="s">
        <v>10</v>
      </c>
      <c r="L23" s="2" t="s">
        <v>11</v>
      </c>
      <c r="M23" s="20" t="s">
        <v>12</v>
      </c>
      <c r="N23" s="7" t="s">
        <v>27</v>
      </c>
      <c r="O23" s="8" t="s">
        <v>28</v>
      </c>
      <c r="P23" s="18"/>
      <c r="Q23" s="18"/>
    </row>
    <row r="24" spans="1:17" x14ac:dyDescent="0.2">
      <c r="A24" s="1" t="s">
        <v>13</v>
      </c>
      <c r="B24" s="2"/>
      <c r="C24" s="2"/>
      <c r="D24" s="2">
        <v>12</v>
      </c>
      <c r="E24" s="3" t="s">
        <v>14</v>
      </c>
      <c r="F24" s="2">
        <v>24</v>
      </c>
      <c r="G24" s="2">
        <v>2.5</v>
      </c>
      <c r="H24" s="2">
        <v>0.5</v>
      </c>
      <c r="I24" s="2">
        <v>3</v>
      </c>
      <c r="J24" s="2">
        <f>2.63</f>
        <v>2.63</v>
      </c>
      <c r="K24" s="2"/>
      <c r="L24" s="2"/>
      <c r="M24" s="4"/>
      <c r="N24" s="4"/>
      <c r="O24" s="5"/>
      <c r="P24" s="26"/>
      <c r="Q24" s="18"/>
    </row>
    <row r="25" spans="1:17" x14ac:dyDescent="0.2">
      <c r="A25" s="21" t="s">
        <v>24</v>
      </c>
      <c r="B25" s="4"/>
      <c r="C25" s="4"/>
      <c r="D25" s="4"/>
      <c r="E25" s="4"/>
      <c r="F25" s="4"/>
      <c r="G25" s="4"/>
      <c r="H25" s="4"/>
      <c r="I25" s="4"/>
      <c r="J25" s="4"/>
      <c r="K25" s="5"/>
      <c r="L25" s="5"/>
      <c r="M25" s="4"/>
      <c r="N25" s="28"/>
      <c r="O25" s="28"/>
      <c r="P25" s="27"/>
      <c r="Q25" s="18"/>
    </row>
    <row r="26" spans="1:17" x14ac:dyDescent="0.2">
      <c r="A26" s="4" t="s">
        <v>25</v>
      </c>
      <c r="B26" s="4">
        <v>1</v>
      </c>
      <c r="C26" s="5">
        <f>10978*1.04</f>
        <v>11417.12</v>
      </c>
      <c r="D26" s="5">
        <f>C26*12</f>
        <v>137005.44</v>
      </c>
      <c r="E26" s="22">
        <f>C26*4</f>
        <v>45668.480000000003</v>
      </c>
      <c r="F26" s="5">
        <f>C26*24</f>
        <v>274010.88</v>
      </c>
      <c r="G26" s="4">
        <f>C26*2.5</f>
        <v>28542.800000000003</v>
      </c>
      <c r="H26" s="5">
        <f>C26*0.5</f>
        <v>5708.56</v>
      </c>
      <c r="I26" s="5">
        <f>C26*3</f>
        <v>34251.360000000001</v>
      </c>
      <c r="J26" s="5">
        <f>C26*31.56</f>
        <v>360324.30720000004</v>
      </c>
      <c r="K26" s="5">
        <f>SUM(D26:J26)</f>
        <v>885511.82720000006</v>
      </c>
      <c r="L26" s="5">
        <f>K26*1.6</f>
        <v>1416818.9235200002</v>
      </c>
      <c r="M26" s="5">
        <f>K26+L26</f>
        <v>2302330.7507200004</v>
      </c>
      <c r="N26" s="4">
        <f>M26/100*30</f>
        <v>690699.22521600011</v>
      </c>
      <c r="O26" s="4">
        <f>M26/100*0.2</f>
        <v>4604.6615014400004</v>
      </c>
      <c r="P26" s="18"/>
      <c r="Q26" s="18"/>
    </row>
    <row r="27" spans="1:17" x14ac:dyDescent="0.2">
      <c r="A27" s="28" t="s">
        <v>26</v>
      </c>
      <c r="B27" s="28">
        <v>1</v>
      </c>
      <c r="C27" s="29">
        <f t="shared" ref="C27:M27" si="0">C26</f>
        <v>11417.12</v>
      </c>
      <c r="D27" s="29">
        <f t="shared" si="0"/>
        <v>137005.44</v>
      </c>
      <c r="E27" s="29">
        <f t="shared" si="0"/>
        <v>45668.480000000003</v>
      </c>
      <c r="F27" s="29">
        <f t="shared" si="0"/>
        <v>274010.88</v>
      </c>
      <c r="G27" s="28">
        <f t="shared" si="0"/>
        <v>28542.800000000003</v>
      </c>
      <c r="H27" s="29">
        <f t="shared" si="0"/>
        <v>5708.56</v>
      </c>
      <c r="I27" s="29">
        <f t="shared" si="0"/>
        <v>34251.360000000001</v>
      </c>
      <c r="J27" s="29">
        <f t="shared" si="0"/>
        <v>360324.30720000004</v>
      </c>
      <c r="K27" s="29">
        <f t="shared" si="0"/>
        <v>885511.82720000006</v>
      </c>
      <c r="L27" s="28">
        <f t="shared" si="0"/>
        <v>1416818.9235200002</v>
      </c>
      <c r="M27" s="28">
        <f t="shared" si="0"/>
        <v>2302330.7507200004</v>
      </c>
      <c r="N27" s="28">
        <f>N26</f>
        <v>690699.22521600011</v>
      </c>
      <c r="O27" s="28">
        <f>O26</f>
        <v>4604.6615014400004</v>
      </c>
      <c r="P27" s="18"/>
      <c r="Q27" s="18"/>
    </row>
    <row r="28" spans="1:17" x14ac:dyDescent="0.2">
      <c r="N28" s="18"/>
      <c r="O28" s="18"/>
      <c r="P28" s="18"/>
      <c r="Q28" s="18"/>
    </row>
    <row r="29" spans="1:17" x14ac:dyDescent="0.2">
      <c r="N29" s="18"/>
      <c r="O29" s="18"/>
      <c r="P29" s="18"/>
      <c r="Q29" s="18"/>
    </row>
    <row r="30" spans="1:17" x14ac:dyDescent="0.2">
      <c r="A30">
        <f>M27+N27+O27</f>
        <v>2997634.6374374405</v>
      </c>
    </row>
    <row r="31" spans="1:17" x14ac:dyDescent="0.2">
      <c r="F31" s="6"/>
    </row>
    <row r="32" spans="1:17" x14ac:dyDescent="0.2">
      <c r="F32" s="6"/>
    </row>
    <row r="33" spans="6:8" x14ac:dyDescent="0.2">
      <c r="F33" s="6"/>
    </row>
    <row r="34" spans="6:8" x14ac:dyDescent="0.2">
      <c r="F34" s="6"/>
    </row>
    <row r="35" spans="6:8" x14ac:dyDescent="0.2">
      <c r="F35" s="6"/>
    </row>
    <row r="36" spans="6:8" x14ac:dyDescent="0.2">
      <c r="H36" s="6"/>
    </row>
  </sheetData>
  <mergeCells count="16">
    <mergeCell ref="A22:L22"/>
    <mergeCell ref="M4:P4"/>
    <mergeCell ref="H5:P5"/>
    <mergeCell ref="J18:P18"/>
    <mergeCell ref="M20:P20"/>
    <mergeCell ref="J6:P6"/>
    <mergeCell ref="O11:P11"/>
    <mergeCell ref="O12:P12"/>
    <mergeCell ref="O13:P13"/>
    <mergeCell ref="K17:P17"/>
    <mergeCell ref="M12:N12"/>
    <mergeCell ref="A13:L13"/>
    <mergeCell ref="A14:I14"/>
    <mergeCell ref="E16:F16"/>
    <mergeCell ref="A17:D17"/>
    <mergeCell ref="A18:H18"/>
  </mergeCells>
  <phoneticPr fontId="0" type="noConversion"/>
  <pageMargins left="0.19685039370078741" right="0.19685039370078741" top="0.98425196850393704" bottom="0.98425196850393704" header="0.51181102362204722" footer="0.51181102362204722"/>
  <pageSetup paperSize="9" scale="9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 (2)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2019-10-24T21:00:04Z</cp:lastPrinted>
  <dcterms:created xsi:type="dcterms:W3CDTF">1996-10-08T23:32:33Z</dcterms:created>
  <dcterms:modified xsi:type="dcterms:W3CDTF">2019-10-24T21:00:07Z</dcterms:modified>
</cp:coreProperties>
</file>